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TTr (2)" sheetId="3" r:id="rId1"/>
  </sheets>
  <definedNames>
    <definedName name="_xlnm.Print_Titles" localSheetId="0">'TTr (2)'!$3:$3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3" i="3" l="1"/>
  <c r="G73" i="3"/>
  <c r="Q73" i="3" l="1"/>
  <c r="R73" i="3" s="1"/>
  <c r="G65" i="3"/>
  <c r="E65" i="3"/>
  <c r="Q66" i="3"/>
  <c r="R66" i="3" s="1"/>
  <c r="Q59" i="3"/>
  <c r="R59" i="3" s="1"/>
  <c r="Q43" i="3"/>
  <c r="R43" i="3" s="1"/>
  <c r="G31" i="3"/>
  <c r="Q31" i="3" s="1"/>
  <c r="R31" i="3" s="1"/>
  <c r="Q37" i="3"/>
  <c r="R37" i="3" s="1"/>
  <c r="H36" i="3"/>
  <c r="G36" i="3"/>
  <c r="E36" i="3"/>
  <c r="H30" i="3"/>
  <c r="E30" i="3"/>
  <c r="Q25" i="3"/>
  <c r="R25" i="3" s="1"/>
  <c r="H24" i="3"/>
  <c r="G24" i="3"/>
  <c r="E24" i="3"/>
  <c r="Q19" i="3"/>
  <c r="R19" i="3" s="1"/>
  <c r="Q6" i="3"/>
  <c r="R6" i="3" s="1"/>
  <c r="Q13" i="3"/>
  <c r="R13" i="3" s="1"/>
  <c r="H18" i="3"/>
  <c r="G18" i="3"/>
  <c r="E18" i="3"/>
  <c r="E12" i="3"/>
  <c r="E5" i="3"/>
  <c r="H12" i="3"/>
  <c r="G12" i="3"/>
  <c r="G30" i="3" l="1"/>
  <c r="G71" i="3" l="1"/>
  <c r="E72" i="3"/>
  <c r="H71" i="3"/>
  <c r="H58" i="3"/>
  <c r="G58" i="3"/>
  <c r="E58" i="3"/>
  <c r="E48" i="3"/>
  <c r="H47" i="3"/>
  <c r="H41" i="3"/>
  <c r="G42" i="3"/>
  <c r="E42" i="3"/>
  <c r="H5" i="3"/>
  <c r="G5" i="3"/>
</calcChain>
</file>

<file path=xl/sharedStrings.xml><?xml version="1.0" encoding="utf-8"?>
<sst xmlns="http://schemas.openxmlformats.org/spreadsheetml/2006/main" count="185" uniqueCount="94">
  <si>
    <t>STT</t>
  </si>
  <si>
    <t>Đơn vị điều chuyển</t>
  </si>
  <si>
    <t>Tài sản điều chuyển</t>
  </si>
  <si>
    <t>Năm sử dụng</t>
  </si>
  <si>
    <t>Nguyên giá trên SSKT (đồng)</t>
  </si>
  <si>
    <t>Đất</t>
  </si>
  <si>
    <t>Đơn vị tiếp nhận</t>
  </si>
  <si>
    <t>Nhà cửa, vật kiến trúc</t>
  </si>
  <si>
    <t>Diện tích xây dựng
(m2)</t>
  </si>
  <si>
    <t>a</t>
  </si>
  <si>
    <t>b</t>
  </si>
  <si>
    <t>Giấy chứng nhận QSDĐ số: Chưa có giấy chứng nhận quyền sử dụng đất</t>
  </si>
  <si>
    <t>Ghi chú</t>
  </si>
  <si>
    <t>Tài sản đã hư hỏng, xuống cấp</t>
  </si>
  <si>
    <t>UBND xã Mường Tè</t>
  </si>
  <si>
    <t>Cấp hạng, số tầng</t>
  </si>
  <si>
    <t>Cấp IV, 01 tầng</t>
  </si>
  <si>
    <t>Diện tích: 2.500 m2</t>
  </si>
  <si>
    <t>Giấy chứng nhận QSDĐ số: Chưa có giấy chứng nhận quyền sử dụng đất (Đang làm thủ tục cấp giấy chứng nhận quyền sử dụng đất)</t>
  </si>
  <si>
    <t>Trường Mầm non Mường Tè</t>
  </si>
  <si>
    <t>01 Bể nước</t>
  </si>
  <si>
    <t>Cấp IV, 02 tầng</t>
  </si>
  <si>
    <t>Học tập và hoạt động sự nghiệp giáo dục và đào tạo</t>
  </si>
  <si>
    <t>Trường Mầm non Thu Lũm</t>
  </si>
  <si>
    <t>Nhà lớp học 2 phòng và 01 phòng kho</t>
  </si>
  <si>
    <t>Giá trị còn lại theo SSKT đến 31/12/2023 (đồng)</t>
  </si>
  <si>
    <t>QDD 4 nhà do tổng hợp sai vì chỉ có 3 nhà: lớp học, bếp, nhà sinh và 1 bể nước (không phải nhà)</t>
  </si>
  <si>
    <t>Do đơn vị chưa cập nhật kịp thời thông tin giấy sử dụng đất, giấy số 477872 là diện tích đất là của trường tiểu học</t>
  </si>
  <si>
    <t>DANH MỤC TÀI SẢN CÔNG ĐIỀU CHUYỂN VÀ TIẾP NHẬN</t>
  </si>
  <si>
    <t>0</t>
  </si>
  <si>
    <t>Trường Mầm non Pa Ủ</t>
  </si>
  <si>
    <t xml:space="preserve"> Điểm trường bản Thăm Pa, xã Pa Ủ, huyện Mường Tè</t>
  </si>
  <si>
    <t>UBND xã Pa Ủ</t>
  </si>
  <si>
    <t>Trường PTDTBT TH Pa Ủ</t>
  </si>
  <si>
    <t>Diện tích: 494 m2</t>
  </si>
  <si>
    <t>Giấy chứng nhận QSDĐ số: BQ236470 của Sở Tài nguyên và môi trường tỉnh Lai Châu cấp ngày 18/12/2013</t>
  </si>
  <si>
    <t xml:space="preserve"> Điểm trường bản Chà Kế, xã Pa Ủ, huyện Mường Tè</t>
  </si>
  <si>
    <t xml:space="preserve">01Ngôi nhà lớp học 2 phòng </t>
  </si>
  <si>
    <t xml:space="preserve">01Ngôi nhà lớp học 1 phòng </t>
  </si>
  <si>
    <t>Diện tích: 430,6 m2</t>
  </si>
  <si>
    <t>Giấy chứng nhận QSDĐ số: BQ236481 của Sở Tài nguyên và môi trường tỉnh Lai Châu cấp ngày 18/12/2013</t>
  </si>
  <si>
    <t>UBND xã Pa Ủ quản lý, hoạt động làm nhà văn hóa bản</t>
  </si>
  <si>
    <t xml:space="preserve"> Điểm trường bản Pa Ủ, xã Pa Ủ, huyện Mường Tè</t>
  </si>
  <si>
    <t>Diện tích: 300 m2</t>
  </si>
  <si>
    <t>Trường Mầm non Tà Tổng</t>
  </si>
  <si>
    <t xml:space="preserve"> Điểm trường bản Tia Ma Mủ, xã Tà Tổng, huyện Mường Tè</t>
  </si>
  <si>
    <t>Diện tích: 250 m2</t>
  </si>
  <si>
    <t>Nhà gỗ tạm</t>
  </si>
  <si>
    <t xml:space="preserve"> Điểm trường bản Tù Nạ, xã Ka Lăng, huyện Mường Tè</t>
  </si>
  <si>
    <t>UBND xã Tà Tổng</t>
  </si>
  <si>
    <t>UBND xã Tà Tổng quản lý, hoạt động làm nhà văn hóa bản</t>
  </si>
  <si>
    <t>Giấy chứng nhận QSDĐ số: CT02047 của Sở Tài nguyên và môi trường tỉnh Lai Châu cấp ngày 30/12/2013</t>
  </si>
  <si>
    <t>Diện tích: 896,3 m2</t>
  </si>
  <si>
    <t xml:space="preserve">01Ngôi nhà lớp học 3 phòng </t>
  </si>
  <si>
    <t>Trường PTDTBT TH Ka Lăng</t>
  </si>
  <si>
    <t>UBND xã Ka Lăng</t>
  </si>
  <si>
    <t>UBND xã Ka Lăng quản lý, hoạt động làm nhà văn hóa bản</t>
  </si>
  <si>
    <t xml:space="preserve"> Điểm trường cụm Pắc Ma, xã Mường Tè, huyện Mường Tè</t>
  </si>
  <si>
    <t>UBND xã Mường Tè quản lý, hoạt động làm nhà văn hóa bản</t>
  </si>
  <si>
    <t>Trường tiểu học Can Hồ</t>
  </si>
  <si>
    <t xml:space="preserve"> Điểm trường bản Nậm Thú, xã Can Hồ, huyện Mường Tè</t>
  </si>
  <si>
    <t>Diện tích: 280 m2</t>
  </si>
  <si>
    <t>01Nhà lớp học 2 phòng</t>
  </si>
  <si>
    <t>UBND xã Can Hồ</t>
  </si>
  <si>
    <t>Trường PTDTBT TH Mù Cả</t>
  </si>
  <si>
    <t>Diện tích:270 m2</t>
  </si>
  <si>
    <t xml:space="preserve"> Điểm trường bản Phìn Khò, xã Mù Cả, huyện Mường Tè</t>
  </si>
  <si>
    <t>01 Nhà lớp học</t>
  </si>
  <si>
    <t>01 Nhà bếp</t>
  </si>
  <si>
    <t>01 Nhà bảo vệ</t>
  </si>
  <si>
    <t>UBND xã Can Hồ quản lý, hoạt động làm nhà văn hóa bản</t>
  </si>
  <si>
    <t>Không xác định do hồ sơ bị thất lạc (bị lũ cuốn hết cả cơ sở vật chất và trang thiết bị dạy học)</t>
  </si>
  <si>
    <t>8.1</t>
  </si>
  <si>
    <t>8.2</t>
  </si>
  <si>
    <t>2.1</t>
  </si>
  <si>
    <t>2.2</t>
  </si>
  <si>
    <t>UBND xã Thu Lũm</t>
  </si>
  <si>
    <t>1 Nhà bếp</t>
  </si>
  <si>
    <t>UBND xã Thu Lũm quản lý, hoạt động làm nhà văn hóa bản</t>
  </si>
  <si>
    <t xml:space="preserve"> Điểm trường Pa Thắng, xã Thu Lũm, huyện Mường Tè</t>
  </si>
  <si>
    <t>Diện tích: 447 m2</t>
  </si>
  <si>
    <t>Phòng Công thương (Kinh tế- Hạ tầng)</t>
  </si>
  <si>
    <t xml:space="preserve"> Địa chỉ: Khu phố 7, thị trấn Mường Tè, huyện Mường Tè</t>
  </si>
  <si>
    <t>Nhà làm việc (7 phòng)+ hội trường</t>
  </si>
  <si>
    <t>01 Phòng kho</t>
  </si>
  <si>
    <t>Khu vệ sinh, gara, cổng, tường rào</t>
  </si>
  <si>
    <t>Phòng Giáo dục - đào tạo huyện Mường Tè</t>
  </si>
  <si>
    <t>Diện tích: 1.015 m2</t>
  </si>
  <si>
    <t>Diện tích: 638m2</t>
  </si>
  <si>
    <t>Giấy chứng nhận QSDĐ số: AI 878900 của UBND tỉnh Lai Châu cấp ngày 08/12/2009</t>
  </si>
  <si>
    <t>Công trình được tu sửa và cải tạo năm 2017</t>
  </si>
  <si>
    <t>Điểm trường Thu Lũm 1, xã Thu Lũm, huyện Mường Tè</t>
  </si>
  <si>
    <t>Tại thời điểm làm thủ tục điều chuyển 2 Trường Tiểu học số 1 và tiểu học số 2 Mù Cả đã sáp nhật  thành Trường PTDTBT TH Mù Cả theo QĐ 695a/QĐ- UBND ngày 15/8/2017 của UBND huyện Mường Tè</t>
  </si>
  <si>
    <t>(Kèm theo Tờ trình số:      /TTr-UBND, ngày     /11/2024 của UBND huyện Mường Tè)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</si>
</sst>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4"/>
      <color theme="1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3"/>
      <color theme="1"/>
      <name val="Times New Roman"/>
      <family val="1"/>
      <charset val="163"/>
    </font>
    <font>
      <b/>
      <sz val="12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2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164" fontId="6" fillId="2" borderId="2" xfId="1" applyNumberFormat="1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164" fontId="6" fillId="2" borderId="5" xfId="1" applyNumberFormat="1" applyFont="1" applyFill="1" applyBorder="1" applyAlignment="1">
      <alignment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164" fontId="6" fillId="2" borderId="3" xfId="1" applyNumberFormat="1" applyFont="1" applyFill="1" applyBorder="1" applyAlignment="1">
      <alignment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vertical="center" wrapText="1"/>
    </xf>
    <xf numFmtId="164" fontId="8" fillId="2" borderId="3" xfId="1" applyNumberFormat="1" applyFont="1" applyFill="1" applyBorder="1" applyAlignment="1">
      <alignment horizontal="center" vertical="center" wrapText="1"/>
    </xf>
    <xf numFmtId="164" fontId="8" fillId="2" borderId="6" xfId="1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164" fontId="8" fillId="2" borderId="7" xfId="1" applyNumberFormat="1" applyFont="1" applyFill="1" applyBorder="1" applyAlignment="1">
      <alignment horizontal="center" vertical="center" wrapText="1"/>
    </xf>
    <xf numFmtId="164" fontId="8" fillId="2" borderId="5" xfId="1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64" fontId="6" fillId="2" borderId="5" xfId="1" applyNumberFormat="1" applyFont="1" applyFill="1" applyBorder="1" applyAlignment="1">
      <alignment horizontal="center" vertical="center" wrapText="1"/>
    </xf>
    <xf numFmtId="164" fontId="8" fillId="2" borderId="2" xfId="1" quotePrefix="1" applyNumberFormat="1" applyFont="1" applyFill="1" applyBorder="1" applyAlignment="1">
      <alignment horizontal="center" vertical="center" wrapText="1"/>
    </xf>
    <xf numFmtId="164" fontId="12" fillId="2" borderId="2" xfId="1" quotePrefix="1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/>
    <xf numFmtId="164" fontId="8" fillId="2" borderId="5" xfId="1" applyNumberFormat="1" applyFont="1" applyFill="1" applyBorder="1" applyAlignment="1">
      <alignment vertical="center" wrapText="1"/>
    </xf>
    <xf numFmtId="164" fontId="8" fillId="2" borderId="8" xfId="1" applyNumberFormat="1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64" fontId="8" fillId="2" borderId="5" xfId="1" applyNumberFormat="1" applyFont="1" applyFill="1" applyBorder="1" applyAlignment="1">
      <alignment horizontal="center" vertical="center" wrapText="1"/>
    </xf>
    <xf numFmtId="164" fontId="8" fillId="2" borderId="7" xfId="1" applyNumberFormat="1" applyFont="1" applyFill="1" applyBorder="1" applyAlignment="1">
      <alignment horizontal="center" vertical="center" wrapText="1"/>
    </xf>
    <xf numFmtId="164" fontId="8" fillId="2" borderId="8" xfId="1" applyNumberFormat="1" applyFont="1" applyFill="1" applyBorder="1" applyAlignment="1">
      <alignment horizontal="center" vertical="center" wrapText="1"/>
    </xf>
    <xf numFmtId="164" fontId="8" fillId="2" borderId="5" xfId="1" quotePrefix="1" applyNumberFormat="1" applyFont="1" applyFill="1" applyBorder="1" applyAlignment="1">
      <alignment horizontal="center" vertical="center" wrapText="1"/>
    </xf>
    <xf numFmtId="164" fontId="8" fillId="2" borderId="7" xfId="1" quotePrefix="1" applyNumberFormat="1" applyFont="1" applyFill="1" applyBorder="1" applyAlignment="1">
      <alignment horizontal="center" vertical="center" wrapText="1"/>
    </xf>
    <xf numFmtId="164" fontId="8" fillId="2" borderId="6" xfId="1" quotePrefix="1" applyNumberFormat="1" applyFont="1" applyFill="1" applyBorder="1" applyAlignment="1">
      <alignment horizontal="center" vertical="center" wrapText="1"/>
    </xf>
    <xf numFmtId="164" fontId="9" fillId="2" borderId="7" xfId="1" applyNumberFormat="1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164" fontId="8" fillId="2" borderId="6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abSelected="1" topLeftCell="A49" zoomScaleNormal="100" workbookViewId="0">
      <selection activeCell="F55" sqref="F55"/>
    </sheetView>
  </sheetViews>
  <sheetFormatPr defaultColWidth="9.140625" defaultRowHeight="15.75" x14ac:dyDescent="0.25"/>
  <cols>
    <col min="1" max="1" width="4.42578125" style="1" bestFit="1" customWidth="1"/>
    <col min="2" max="2" width="17.28515625" style="1" customWidth="1"/>
    <col min="3" max="3" width="33.7109375" style="1" customWidth="1"/>
    <col min="4" max="4" width="8" style="1" customWidth="1"/>
    <col min="5" max="5" width="9.7109375" style="1" customWidth="1"/>
    <col min="6" max="6" width="18.42578125" style="1" customWidth="1"/>
    <col min="7" max="7" width="17.5703125" style="1" customWidth="1"/>
    <col min="8" max="8" width="17.7109375" style="1" customWidth="1"/>
    <col min="9" max="9" width="19.7109375" style="1" customWidth="1"/>
    <col min="10" max="10" width="15.28515625" style="1" customWidth="1"/>
    <col min="11" max="11" width="13" style="1" hidden="1" customWidth="1"/>
    <col min="12" max="12" width="11.42578125" style="1" hidden="1" customWidth="1"/>
    <col min="13" max="15" width="0" style="1" hidden="1" customWidth="1"/>
    <col min="16" max="16" width="9.140625" style="1"/>
    <col min="17" max="17" width="14.28515625" style="1" hidden="1" customWidth="1"/>
    <col min="18" max="18" width="15.85546875" style="1" hidden="1" customWidth="1"/>
    <col min="19" max="16384" width="9.140625" style="1"/>
  </cols>
  <sheetData>
    <row r="1" spans="1:18" ht="24.75" customHeight="1" x14ac:dyDescent="0.25">
      <c r="A1" s="59" t="s">
        <v>28</v>
      </c>
      <c r="B1" s="59"/>
      <c r="C1" s="59"/>
      <c r="D1" s="59"/>
      <c r="E1" s="59"/>
      <c r="F1" s="59"/>
      <c r="G1" s="59"/>
      <c r="H1" s="59"/>
      <c r="I1" s="59"/>
      <c r="J1" s="59"/>
    </row>
    <row r="2" spans="1:18" ht="31.5" customHeight="1" x14ac:dyDescent="0.25">
      <c r="A2" s="60" t="s">
        <v>93</v>
      </c>
      <c r="B2" s="60"/>
      <c r="C2" s="60"/>
      <c r="D2" s="60"/>
      <c r="E2" s="60"/>
      <c r="F2" s="60"/>
      <c r="G2" s="60"/>
      <c r="H2" s="60"/>
      <c r="I2" s="60"/>
      <c r="J2" s="60"/>
    </row>
    <row r="3" spans="1:18" s="3" customFormat="1" ht="63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8</v>
      </c>
      <c r="F3" s="2" t="s">
        <v>15</v>
      </c>
      <c r="G3" s="2" t="s">
        <v>4</v>
      </c>
      <c r="H3" s="2" t="s">
        <v>25</v>
      </c>
      <c r="I3" s="2" t="s">
        <v>6</v>
      </c>
      <c r="J3" s="2" t="s">
        <v>12</v>
      </c>
    </row>
    <row r="4" spans="1:18" s="8" customFormat="1" ht="45" customHeight="1" x14ac:dyDescent="0.25">
      <c r="A4" s="4">
        <v>1</v>
      </c>
      <c r="B4" s="5" t="s">
        <v>30</v>
      </c>
      <c r="C4" s="6" t="s">
        <v>31</v>
      </c>
      <c r="D4" s="4"/>
      <c r="E4" s="4"/>
      <c r="F4" s="4"/>
      <c r="G4" s="4"/>
      <c r="H4" s="7">
        <v>0</v>
      </c>
      <c r="I4" s="7" t="s">
        <v>32</v>
      </c>
      <c r="J4" s="4"/>
    </row>
    <row r="5" spans="1:18" s="8" customFormat="1" ht="22.5" customHeight="1" x14ac:dyDescent="0.25">
      <c r="A5" s="9" t="s">
        <v>9</v>
      </c>
      <c r="B5" s="9"/>
      <c r="C5" s="10" t="s">
        <v>7</v>
      </c>
      <c r="D5" s="9"/>
      <c r="E5" s="9">
        <f>+E6</f>
        <v>120</v>
      </c>
      <c r="F5" s="9"/>
      <c r="G5" s="11">
        <f>+G6</f>
        <v>1200000000</v>
      </c>
      <c r="H5" s="11">
        <f>+H6</f>
        <v>79440000</v>
      </c>
      <c r="I5" s="12"/>
      <c r="J5" s="13"/>
    </row>
    <row r="6" spans="1:18" s="18" customFormat="1" ht="61.5" customHeight="1" x14ac:dyDescent="0.25">
      <c r="A6" s="14"/>
      <c r="B6" s="15"/>
      <c r="C6" s="16" t="s">
        <v>37</v>
      </c>
      <c r="D6" s="15">
        <v>2010</v>
      </c>
      <c r="E6" s="15">
        <v>120</v>
      </c>
      <c r="F6" s="15" t="s">
        <v>16</v>
      </c>
      <c r="G6" s="46">
        <v>1200000000</v>
      </c>
      <c r="H6" s="50">
        <v>79440000</v>
      </c>
      <c r="I6" s="47" t="s">
        <v>41</v>
      </c>
      <c r="J6" s="48" t="s">
        <v>13</v>
      </c>
      <c r="K6" s="48"/>
      <c r="L6" s="48"/>
      <c r="Q6" s="18">
        <f>+G6*0.0667*14</f>
        <v>1120560000</v>
      </c>
      <c r="R6" s="52">
        <f>+G6-Q6</f>
        <v>79440000</v>
      </c>
    </row>
    <row r="7" spans="1:18" s="18" customFormat="1" ht="22.5" customHeight="1" x14ac:dyDescent="0.25">
      <c r="A7" s="19" t="s">
        <v>10</v>
      </c>
      <c r="B7" s="19"/>
      <c r="C7" s="20" t="s">
        <v>5</v>
      </c>
      <c r="D7" s="21"/>
      <c r="E7" s="19"/>
      <c r="F7" s="19"/>
      <c r="G7" s="22"/>
      <c r="H7" s="22"/>
      <c r="I7" s="23"/>
      <c r="J7" s="23"/>
    </row>
    <row r="8" spans="1:18" s="18" customFormat="1" ht="22.5" customHeight="1" x14ac:dyDescent="0.25">
      <c r="A8" s="24"/>
      <c r="B8" s="24"/>
      <c r="C8" s="25" t="s">
        <v>34</v>
      </c>
      <c r="D8" s="26"/>
      <c r="E8" s="24"/>
      <c r="F8" s="24"/>
      <c r="G8" s="27"/>
      <c r="H8" s="27"/>
      <c r="I8" s="28"/>
      <c r="J8" s="28"/>
    </row>
    <row r="9" spans="1:18" s="18" customFormat="1" ht="93.75" customHeight="1" x14ac:dyDescent="0.25">
      <c r="A9" s="29"/>
      <c r="B9" s="29"/>
      <c r="C9" s="30" t="s">
        <v>35</v>
      </c>
      <c r="D9" s="31"/>
      <c r="E9" s="29"/>
      <c r="F9" s="29"/>
      <c r="G9" s="32"/>
      <c r="H9" s="32"/>
      <c r="I9" s="33"/>
      <c r="J9" s="23"/>
    </row>
    <row r="10" spans="1:18" s="8" customFormat="1" ht="45" customHeight="1" x14ac:dyDescent="0.25">
      <c r="A10" s="4">
        <v>2</v>
      </c>
      <c r="B10" s="5" t="s">
        <v>33</v>
      </c>
      <c r="C10" s="6"/>
      <c r="D10" s="4"/>
      <c r="E10" s="4"/>
      <c r="F10" s="4"/>
      <c r="G10" s="4"/>
      <c r="H10" s="7">
        <v>0</v>
      </c>
      <c r="I10" s="7" t="s">
        <v>32</v>
      </c>
      <c r="J10" s="4"/>
    </row>
    <row r="11" spans="1:18" s="8" customFormat="1" ht="45" customHeight="1" x14ac:dyDescent="0.25">
      <c r="A11" s="4" t="s">
        <v>74</v>
      </c>
      <c r="B11" s="5"/>
      <c r="C11" s="6" t="s">
        <v>36</v>
      </c>
      <c r="D11" s="4"/>
      <c r="E11" s="4"/>
      <c r="F11" s="4"/>
      <c r="G11" s="4"/>
      <c r="H11" s="7">
        <v>0</v>
      </c>
      <c r="I11" s="7" t="s">
        <v>32</v>
      </c>
      <c r="J11" s="4"/>
    </row>
    <row r="12" spans="1:18" s="8" customFormat="1" ht="22.5" customHeight="1" x14ac:dyDescent="0.25">
      <c r="A12" s="9" t="s">
        <v>9</v>
      </c>
      <c r="B12" s="9"/>
      <c r="C12" s="10" t="s">
        <v>7</v>
      </c>
      <c r="D12" s="9"/>
      <c r="E12" s="9">
        <f>+E13</f>
        <v>90</v>
      </c>
      <c r="F12" s="9"/>
      <c r="G12" s="11">
        <f>+G13</f>
        <v>600000000</v>
      </c>
      <c r="H12" s="11">
        <f>+H13</f>
        <v>39720000</v>
      </c>
      <c r="I12" s="12"/>
      <c r="J12" s="13"/>
    </row>
    <row r="13" spans="1:18" s="18" customFormat="1" ht="65.25" customHeight="1" x14ac:dyDescent="0.25">
      <c r="A13" s="14"/>
      <c r="B13" s="15"/>
      <c r="C13" s="16" t="s">
        <v>38</v>
      </c>
      <c r="D13" s="15">
        <v>2010</v>
      </c>
      <c r="E13" s="15">
        <v>90</v>
      </c>
      <c r="F13" s="15" t="s">
        <v>16</v>
      </c>
      <c r="G13" s="46">
        <v>600000000</v>
      </c>
      <c r="H13" s="50">
        <v>39720000</v>
      </c>
      <c r="I13" s="47" t="s">
        <v>41</v>
      </c>
      <c r="J13" s="48" t="s">
        <v>13</v>
      </c>
      <c r="K13" s="48"/>
      <c r="L13" s="48"/>
      <c r="Q13" s="18">
        <f>+G13*0.0667*14</f>
        <v>560280000</v>
      </c>
      <c r="R13" s="52">
        <f>+G13-Q13</f>
        <v>39720000</v>
      </c>
    </row>
    <row r="14" spans="1:18" s="18" customFormat="1" ht="22.5" customHeight="1" x14ac:dyDescent="0.25">
      <c r="A14" s="19" t="s">
        <v>10</v>
      </c>
      <c r="B14" s="19"/>
      <c r="C14" s="20" t="s">
        <v>5</v>
      </c>
      <c r="D14" s="21"/>
      <c r="E14" s="19"/>
      <c r="F14" s="19"/>
      <c r="G14" s="22"/>
      <c r="H14" s="22"/>
      <c r="I14" s="23"/>
      <c r="J14" s="23"/>
    </row>
    <row r="15" spans="1:18" s="18" customFormat="1" ht="22.5" customHeight="1" x14ac:dyDescent="0.25">
      <c r="A15" s="24"/>
      <c r="B15" s="24"/>
      <c r="C15" s="25" t="s">
        <v>39</v>
      </c>
      <c r="D15" s="26"/>
      <c r="E15" s="24"/>
      <c r="F15" s="24"/>
      <c r="G15" s="27"/>
      <c r="H15" s="27"/>
      <c r="I15" s="28"/>
      <c r="J15" s="28"/>
    </row>
    <row r="16" spans="1:18" s="18" customFormat="1" ht="74.25" customHeight="1" x14ac:dyDescent="0.25">
      <c r="A16" s="29"/>
      <c r="B16" s="29"/>
      <c r="C16" s="30" t="s">
        <v>40</v>
      </c>
      <c r="D16" s="31"/>
      <c r="E16" s="29"/>
      <c r="F16" s="29"/>
      <c r="G16" s="32"/>
      <c r="H16" s="32"/>
      <c r="I16" s="33"/>
      <c r="J16" s="23"/>
    </row>
    <row r="17" spans="1:18" s="8" customFormat="1" ht="45" customHeight="1" x14ac:dyDescent="0.25">
      <c r="A17" s="4" t="s">
        <v>75</v>
      </c>
      <c r="B17" s="5" t="s">
        <v>33</v>
      </c>
      <c r="C17" s="6" t="s">
        <v>42</v>
      </c>
      <c r="D17" s="4"/>
      <c r="E17" s="4"/>
      <c r="F17" s="4"/>
      <c r="G17" s="4"/>
      <c r="H17" s="7">
        <v>0</v>
      </c>
      <c r="I17" s="7" t="s">
        <v>32</v>
      </c>
      <c r="J17" s="4"/>
    </row>
    <row r="18" spans="1:18" s="8" customFormat="1" ht="22.5" customHeight="1" x14ac:dyDescent="0.25">
      <c r="A18" s="9" t="s">
        <v>9</v>
      </c>
      <c r="B18" s="9"/>
      <c r="C18" s="10" t="s">
        <v>7</v>
      </c>
      <c r="D18" s="9"/>
      <c r="E18" s="9">
        <f>+E19</f>
        <v>105</v>
      </c>
      <c r="F18" s="9"/>
      <c r="G18" s="11">
        <f>+G19</f>
        <v>700000000</v>
      </c>
      <c r="H18" s="11">
        <f>+H19</f>
        <v>46340000</v>
      </c>
      <c r="I18" s="12"/>
      <c r="J18" s="13"/>
    </row>
    <row r="19" spans="1:18" s="18" customFormat="1" ht="65.25" customHeight="1" x14ac:dyDescent="0.25">
      <c r="A19" s="14"/>
      <c r="B19" s="15"/>
      <c r="C19" s="16" t="s">
        <v>38</v>
      </c>
      <c r="D19" s="15">
        <v>2010</v>
      </c>
      <c r="E19" s="15">
        <v>105</v>
      </c>
      <c r="F19" s="15" t="s">
        <v>16</v>
      </c>
      <c r="G19" s="46">
        <v>700000000</v>
      </c>
      <c r="H19" s="50">
        <v>46340000</v>
      </c>
      <c r="I19" s="47" t="s">
        <v>41</v>
      </c>
      <c r="J19" s="48" t="s">
        <v>13</v>
      </c>
      <c r="K19" s="48"/>
      <c r="L19" s="48"/>
      <c r="Q19" s="18">
        <f>+G19*0.0667*14</f>
        <v>653660000</v>
      </c>
      <c r="R19" s="52">
        <f>+G19-Q19</f>
        <v>46340000</v>
      </c>
    </row>
    <row r="20" spans="1:18" s="18" customFormat="1" ht="22.5" customHeight="1" x14ac:dyDescent="0.25">
      <c r="A20" s="19" t="s">
        <v>10</v>
      </c>
      <c r="B20" s="19"/>
      <c r="C20" s="20" t="s">
        <v>5</v>
      </c>
      <c r="D20" s="21"/>
      <c r="E20" s="19"/>
      <c r="F20" s="19"/>
      <c r="G20" s="22"/>
      <c r="H20" s="22"/>
      <c r="I20" s="23"/>
      <c r="J20" s="23"/>
    </row>
    <row r="21" spans="1:18" s="18" customFormat="1" ht="22.5" customHeight="1" x14ac:dyDescent="0.25">
      <c r="A21" s="24"/>
      <c r="B21" s="24"/>
      <c r="C21" s="25" t="s">
        <v>43</v>
      </c>
      <c r="D21" s="26"/>
      <c r="E21" s="24"/>
      <c r="F21" s="24"/>
      <c r="G21" s="27"/>
      <c r="H21" s="27"/>
      <c r="I21" s="28"/>
      <c r="J21" s="28"/>
    </row>
    <row r="22" spans="1:18" s="18" customFormat="1" ht="74.25" customHeight="1" x14ac:dyDescent="0.25">
      <c r="A22" s="29"/>
      <c r="B22" s="29"/>
      <c r="C22" s="30" t="s">
        <v>11</v>
      </c>
      <c r="D22" s="31"/>
      <c r="E22" s="29"/>
      <c r="F22" s="29"/>
      <c r="G22" s="32"/>
      <c r="H22" s="32"/>
      <c r="I22" s="33"/>
      <c r="J22" s="23"/>
    </row>
    <row r="23" spans="1:18" s="8" customFormat="1" ht="45" customHeight="1" x14ac:dyDescent="0.25">
      <c r="A23" s="4">
        <v>3</v>
      </c>
      <c r="B23" s="5" t="s">
        <v>44</v>
      </c>
      <c r="C23" s="6" t="s">
        <v>45</v>
      </c>
      <c r="D23" s="4"/>
      <c r="E23" s="4"/>
      <c r="F23" s="4"/>
      <c r="G23" s="4"/>
      <c r="H23" s="7">
        <v>0</v>
      </c>
      <c r="I23" s="7" t="s">
        <v>49</v>
      </c>
      <c r="J23" s="4"/>
    </row>
    <row r="24" spans="1:18" s="8" customFormat="1" ht="22.5" customHeight="1" x14ac:dyDescent="0.25">
      <c r="A24" s="9" t="s">
        <v>9</v>
      </c>
      <c r="B24" s="9"/>
      <c r="C24" s="10" t="s">
        <v>7</v>
      </c>
      <c r="D24" s="9"/>
      <c r="E24" s="9">
        <f>+E25</f>
        <v>50</v>
      </c>
      <c r="F24" s="9"/>
      <c r="G24" s="11">
        <f>+G25</f>
        <v>50000000</v>
      </c>
      <c r="H24" s="11" t="str">
        <f>+H25</f>
        <v>0</v>
      </c>
      <c r="I24" s="12"/>
      <c r="J24" s="13"/>
    </row>
    <row r="25" spans="1:18" s="18" customFormat="1" ht="61.5" customHeight="1" x14ac:dyDescent="0.25">
      <c r="A25" s="14"/>
      <c r="B25" s="15"/>
      <c r="C25" s="16" t="s">
        <v>37</v>
      </c>
      <c r="D25" s="15">
        <v>2008</v>
      </c>
      <c r="E25" s="15">
        <v>50</v>
      </c>
      <c r="F25" s="15" t="s">
        <v>47</v>
      </c>
      <c r="G25" s="46">
        <v>50000000</v>
      </c>
      <c r="H25" s="50" t="s">
        <v>29</v>
      </c>
      <c r="I25" s="47" t="s">
        <v>50</v>
      </c>
      <c r="J25" s="48" t="s">
        <v>13</v>
      </c>
      <c r="K25" s="48"/>
      <c r="L25" s="48"/>
      <c r="Q25" s="18">
        <f>+G25*0.0667*14</f>
        <v>46690000</v>
      </c>
      <c r="R25" s="52">
        <f>+G25-Q25</f>
        <v>3310000</v>
      </c>
    </row>
    <row r="26" spans="1:18" s="18" customFormat="1" ht="22.5" customHeight="1" x14ac:dyDescent="0.25">
      <c r="A26" s="19" t="s">
        <v>10</v>
      </c>
      <c r="B26" s="19"/>
      <c r="C26" s="20" t="s">
        <v>5</v>
      </c>
      <c r="D26" s="21"/>
      <c r="E26" s="19"/>
      <c r="F26" s="19"/>
      <c r="G26" s="22"/>
      <c r="H26" s="22"/>
      <c r="I26" s="23"/>
      <c r="J26" s="23"/>
    </row>
    <row r="27" spans="1:18" s="18" customFormat="1" ht="22.5" customHeight="1" x14ac:dyDescent="0.25">
      <c r="A27" s="24"/>
      <c r="B27" s="24"/>
      <c r="C27" s="25" t="s">
        <v>46</v>
      </c>
      <c r="D27" s="26"/>
      <c r="E27" s="24"/>
      <c r="F27" s="24"/>
      <c r="G27" s="27"/>
      <c r="H27" s="27"/>
      <c r="I27" s="28"/>
      <c r="J27" s="28"/>
    </row>
    <row r="28" spans="1:18" s="18" customFormat="1" ht="93.75" customHeight="1" x14ac:dyDescent="0.25">
      <c r="A28" s="29"/>
      <c r="B28" s="29"/>
      <c r="C28" s="30" t="s">
        <v>11</v>
      </c>
      <c r="D28" s="31"/>
      <c r="E28" s="29"/>
      <c r="F28" s="29"/>
      <c r="G28" s="32"/>
      <c r="H28" s="32"/>
      <c r="I28" s="33"/>
      <c r="J28" s="23"/>
    </row>
    <row r="29" spans="1:18" s="8" customFormat="1" ht="45" customHeight="1" x14ac:dyDescent="0.25">
      <c r="A29" s="4">
        <v>4</v>
      </c>
      <c r="B29" s="5" t="s">
        <v>54</v>
      </c>
      <c r="C29" s="6" t="s">
        <v>48</v>
      </c>
      <c r="D29" s="4"/>
      <c r="E29" s="4"/>
      <c r="F29" s="4"/>
      <c r="G29" s="4"/>
      <c r="H29" s="7">
        <v>0</v>
      </c>
      <c r="I29" s="7" t="s">
        <v>55</v>
      </c>
      <c r="J29" s="4"/>
    </row>
    <row r="30" spans="1:18" s="8" customFormat="1" ht="22.5" customHeight="1" x14ac:dyDescent="0.25">
      <c r="A30" s="9" t="s">
        <v>9</v>
      </c>
      <c r="B30" s="9"/>
      <c r="C30" s="10" t="s">
        <v>7</v>
      </c>
      <c r="D30" s="9"/>
      <c r="E30" s="9">
        <f>+E31</f>
        <v>145.80000000000001</v>
      </c>
      <c r="F30" s="9"/>
      <c r="G30" s="11">
        <f>+G31</f>
        <v>1045000000</v>
      </c>
      <c r="H30" s="11" t="str">
        <f>+H31</f>
        <v>0</v>
      </c>
      <c r="I30" s="12"/>
      <c r="J30" s="13"/>
    </row>
    <row r="31" spans="1:18" s="18" customFormat="1" ht="65.25" customHeight="1" x14ac:dyDescent="0.25">
      <c r="A31" s="14"/>
      <c r="B31" s="15"/>
      <c r="C31" s="16" t="s">
        <v>53</v>
      </c>
      <c r="D31" s="15">
        <v>2009</v>
      </c>
      <c r="E31" s="15">
        <v>145.80000000000001</v>
      </c>
      <c r="F31" s="15" t="s">
        <v>16</v>
      </c>
      <c r="G31" s="46">
        <f>650000000+395000000</f>
        <v>1045000000</v>
      </c>
      <c r="H31" s="50" t="s">
        <v>29</v>
      </c>
      <c r="I31" s="47" t="s">
        <v>56</v>
      </c>
      <c r="J31" s="48" t="s">
        <v>13</v>
      </c>
      <c r="K31" s="48"/>
      <c r="L31" s="48"/>
      <c r="Q31" s="18">
        <f>+G31*0.0667*15</f>
        <v>1045522500</v>
      </c>
      <c r="R31" s="52">
        <f>+G31-Q31</f>
        <v>-522500</v>
      </c>
    </row>
    <row r="32" spans="1:18" s="18" customFormat="1" ht="22.5" customHeight="1" x14ac:dyDescent="0.25">
      <c r="A32" s="19" t="s">
        <v>10</v>
      </c>
      <c r="B32" s="19"/>
      <c r="C32" s="20" t="s">
        <v>5</v>
      </c>
      <c r="D32" s="21"/>
      <c r="E32" s="19"/>
      <c r="F32" s="19"/>
      <c r="G32" s="22"/>
      <c r="H32" s="22"/>
      <c r="I32" s="23"/>
      <c r="J32" s="23"/>
    </row>
    <row r="33" spans="1:18" s="18" customFormat="1" ht="22.5" customHeight="1" x14ac:dyDescent="0.25">
      <c r="A33" s="24"/>
      <c r="B33" s="24"/>
      <c r="C33" s="25" t="s">
        <v>52</v>
      </c>
      <c r="D33" s="26"/>
      <c r="E33" s="24"/>
      <c r="F33" s="24"/>
      <c r="G33" s="27"/>
      <c r="H33" s="27"/>
      <c r="I33" s="28"/>
      <c r="J33" s="28"/>
    </row>
    <row r="34" spans="1:18" s="18" customFormat="1" ht="74.25" customHeight="1" x14ac:dyDescent="0.25">
      <c r="A34" s="29"/>
      <c r="B34" s="29"/>
      <c r="C34" s="30" t="s">
        <v>51</v>
      </c>
      <c r="D34" s="31"/>
      <c r="E34" s="29"/>
      <c r="F34" s="29"/>
      <c r="G34" s="32"/>
      <c r="H34" s="32"/>
      <c r="I34" s="33"/>
      <c r="J34" s="23"/>
    </row>
    <row r="35" spans="1:18" s="8" customFormat="1" ht="45" customHeight="1" x14ac:dyDescent="0.25">
      <c r="A35" s="4">
        <v>5</v>
      </c>
      <c r="B35" s="5" t="s">
        <v>19</v>
      </c>
      <c r="C35" s="6" t="s">
        <v>57</v>
      </c>
      <c r="D35" s="4"/>
      <c r="E35" s="4"/>
      <c r="F35" s="4"/>
      <c r="G35" s="4"/>
      <c r="H35" s="7">
        <v>0</v>
      </c>
      <c r="I35" s="7" t="s">
        <v>14</v>
      </c>
      <c r="J35" s="4"/>
    </row>
    <row r="36" spans="1:18" s="8" customFormat="1" ht="22.5" customHeight="1" x14ac:dyDescent="0.25">
      <c r="A36" s="9" t="s">
        <v>9</v>
      </c>
      <c r="B36" s="9"/>
      <c r="C36" s="10" t="s">
        <v>7</v>
      </c>
      <c r="D36" s="9"/>
      <c r="E36" s="9">
        <f>+E37</f>
        <v>80</v>
      </c>
      <c r="F36" s="9"/>
      <c r="G36" s="11">
        <f>+G37</f>
        <v>115000000</v>
      </c>
      <c r="H36" s="11" t="str">
        <f>+H37</f>
        <v>0</v>
      </c>
      <c r="I36" s="12"/>
      <c r="J36" s="13"/>
    </row>
    <row r="37" spans="1:18" s="18" customFormat="1" ht="61.5" customHeight="1" x14ac:dyDescent="0.25">
      <c r="A37" s="14"/>
      <c r="B37" s="15"/>
      <c r="C37" s="16" t="s">
        <v>37</v>
      </c>
      <c r="D37" s="15">
        <v>2005</v>
      </c>
      <c r="E37" s="15">
        <v>80</v>
      </c>
      <c r="F37" s="15" t="s">
        <v>16</v>
      </c>
      <c r="G37" s="46">
        <v>115000000</v>
      </c>
      <c r="H37" s="50" t="s">
        <v>29</v>
      </c>
      <c r="I37" s="47" t="s">
        <v>58</v>
      </c>
      <c r="J37" s="48" t="s">
        <v>13</v>
      </c>
      <c r="K37" s="48"/>
      <c r="L37" s="48"/>
      <c r="Q37" s="18">
        <f>+G37*0.0667*14</f>
        <v>107386999.99999999</v>
      </c>
      <c r="R37" s="52">
        <f>+G37-Q37</f>
        <v>7613000.0000000149</v>
      </c>
    </row>
    <row r="38" spans="1:18" s="18" customFormat="1" ht="22.5" customHeight="1" x14ac:dyDescent="0.25">
      <c r="A38" s="19" t="s">
        <v>10</v>
      </c>
      <c r="B38" s="19"/>
      <c r="C38" s="20" t="s">
        <v>5</v>
      </c>
      <c r="D38" s="21"/>
      <c r="E38" s="19"/>
      <c r="F38" s="19"/>
      <c r="G38" s="22"/>
      <c r="H38" s="22"/>
      <c r="I38" s="23"/>
      <c r="J38" s="23"/>
    </row>
    <row r="39" spans="1:18" s="18" customFormat="1" ht="22.5" customHeight="1" x14ac:dyDescent="0.25">
      <c r="A39" s="24"/>
      <c r="B39" s="24"/>
      <c r="C39" s="25" t="s">
        <v>61</v>
      </c>
      <c r="D39" s="26"/>
      <c r="E39" s="24"/>
      <c r="F39" s="24"/>
      <c r="G39" s="27"/>
      <c r="H39" s="27"/>
      <c r="I39" s="28"/>
      <c r="J39" s="28"/>
    </row>
    <row r="40" spans="1:18" s="18" customFormat="1" ht="93.75" customHeight="1" x14ac:dyDescent="0.25">
      <c r="A40" s="29"/>
      <c r="B40" s="29"/>
      <c r="C40" s="30" t="s">
        <v>11</v>
      </c>
      <c r="D40" s="31"/>
      <c r="E40" s="29"/>
      <c r="F40" s="29"/>
      <c r="G40" s="32"/>
      <c r="H40" s="32"/>
      <c r="I40" s="33"/>
      <c r="J40" s="23"/>
    </row>
    <row r="41" spans="1:18" s="8" customFormat="1" ht="52.5" customHeight="1" x14ac:dyDescent="0.25">
      <c r="A41" s="4">
        <v>6</v>
      </c>
      <c r="B41" s="5" t="s">
        <v>59</v>
      </c>
      <c r="C41" s="6" t="s">
        <v>60</v>
      </c>
      <c r="D41" s="4"/>
      <c r="E41" s="4"/>
      <c r="F41" s="4"/>
      <c r="G41" s="4"/>
      <c r="H41" s="7">
        <f>SUM(H42:H43)</f>
        <v>0</v>
      </c>
      <c r="I41" s="4" t="s">
        <v>63</v>
      </c>
      <c r="J41" s="4"/>
    </row>
    <row r="42" spans="1:18" s="8" customFormat="1" ht="28.5" customHeight="1" x14ac:dyDescent="0.25">
      <c r="A42" s="9" t="s">
        <v>9</v>
      </c>
      <c r="B42" s="9"/>
      <c r="C42" s="10" t="s">
        <v>7</v>
      </c>
      <c r="D42" s="9"/>
      <c r="E42" s="9">
        <f>SUM(E43:E43)</f>
        <v>130</v>
      </c>
      <c r="F42" s="9"/>
      <c r="G42" s="34">
        <f>SUM(G43:G43)</f>
        <v>650000000</v>
      </c>
      <c r="H42" s="51" t="s">
        <v>29</v>
      </c>
      <c r="I42" s="12">
        <v>0</v>
      </c>
      <c r="J42" s="17"/>
    </row>
    <row r="43" spans="1:18" s="18" customFormat="1" ht="64.5" customHeight="1" x14ac:dyDescent="0.25">
      <c r="A43" s="14"/>
      <c r="B43" s="15"/>
      <c r="C43" s="16" t="s">
        <v>62</v>
      </c>
      <c r="D43" s="15">
        <v>2008</v>
      </c>
      <c r="E43" s="15">
        <v>130</v>
      </c>
      <c r="F43" s="15" t="s">
        <v>16</v>
      </c>
      <c r="G43" s="49">
        <v>650000000</v>
      </c>
      <c r="H43" s="50" t="s">
        <v>29</v>
      </c>
      <c r="I43" s="47" t="s">
        <v>70</v>
      </c>
      <c r="J43" s="48" t="s">
        <v>13</v>
      </c>
      <c r="K43" s="48"/>
      <c r="L43" s="48"/>
      <c r="Q43" s="18">
        <f>+G43*0.0667*16</f>
        <v>693680000</v>
      </c>
      <c r="R43" s="52">
        <f>+G43-Q43</f>
        <v>-43680000</v>
      </c>
    </row>
    <row r="44" spans="1:18" s="18" customFormat="1" ht="29.25" customHeight="1" x14ac:dyDescent="0.25">
      <c r="A44" s="19" t="s">
        <v>10</v>
      </c>
      <c r="B44" s="19"/>
      <c r="C44" s="20" t="s">
        <v>5</v>
      </c>
      <c r="D44" s="21"/>
      <c r="E44" s="19"/>
      <c r="F44" s="19"/>
      <c r="G44" s="27"/>
      <c r="H44" s="22"/>
      <c r="I44" s="23"/>
      <c r="J44" s="17"/>
    </row>
    <row r="45" spans="1:18" s="18" customFormat="1" ht="29.25" customHeight="1" x14ac:dyDescent="0.25">
      <c r="A45" s="24"/>
      <c r="B45" s="24"/>
      <c r="C45" s="25" t="s">
        <v>65</v>
      </c>
      <c r="D45" s="26"/>
      <c r="E45" s="24"/>
      <c r="F45" s="24"/>
      <c r="G45" s="27"/>
      <c r="H45" s="27"/>
      <c r="I45" s="28"/>
      <c r="J45" s="17"/>
    </row>
    <row r="46" spans="1:18" s="18" customFormat="1" ht="56.25" customHeight="1" x14ac:dyDescent="0.25">
      <c r="A46" s="29"/>
      <c r="B46" s="29"/>
      <c r="C46" s="30" t="s">
        <v>11</v>
      </c>
      <c r="D46" s="31"/>
      <c r="E46" s="29"/>
      <c r="F46" s="29"/>
      <c r="G46" s="32"/>
      <c r="H46" s="32"/>
      <c r="I46" s="33"/>
      <c r="J46" s="35"/>
    </row>
    <row r="47" spans="1:18" ht="48" customHeight="1" x14ac:dyDescent="0.25">
      <c r="A47" s="4">
        <v>7</v>
      </c>
      <c r="B47" s="5" t="s">
        <v>64</v>
      </c>
      <c r="C47" s="6" t="s">
        <v>66</v>
      </c>
      <c r="D47" s="4"/>
      <c r="E47" s="4"/>
      <c r="F47" s="4"/>
      <c r="G47" s="4"/>
      <c r="H47" s="7">
        <f>SUM(H48:H52)</f>
        <v>0</v>
      </c>
      <c r="I47" s="5" t="s">
        <v>64</v>
      </c>
      <c r="J47" s="36"/>
    </row>
    <row r="48" spans="1:18" ht="26.25" customHeight="1" x14ac:dyDescent="0.25">
      <c r="A48" s="9" t="s">
        <v>9</v>
      </c>
      <c r="B48" s="9"/>
      <c r="C48" s="10" t="s">
        <v>7</v>
      </c>
      <c r="D48" s="9"/>
      <c r="E48" s="9">
        <f>SUM(E49:E52)</f>
        <v>252</v>
      </c>
      <c r="F48" s="9"/>
      <c r="G48" s="9"/>
      <c r="H48" s="9"/>
      <c r="I48" s="12">
        <v>0</v>
      </c>
      <c r="J48" s="17"/>
    </row>
    <row r="49" spans="1:18" ht="39.75" customHeight="1" x14ac:dyDescent="0.25">
      <c r="A49" s="14"/>
      <c r="B49" s="15"/>
      <c r="C49" s="16" t="s">
        <v>67</v>
      </c>
      <c r="D49" s="15">
        <v>2010</v>
      </c>
      <c r="E49" s="15">
        <v>80</v>
      </c>
      <c r="F49" s="61" t="s">
        <v>16</v>
      </c>
      <c r="G49" s="66" t="s">
        <v>71</v>
      </c>
      <c r="H49" s="50" t="s">
        <v>29</v>
      </c>
      <c r="I49" s="63" t="s">
        <v>22</v>
      </c>
      <c r="J49" s="63" t="s">
        <v>92</v>
      </c>
      <c r="K49" s="56"/>
      <c r="L49" s="56"/>
    </row>
    <row r="50" spans="1:18" ht="39.75" customHeight="1" x14ac:dyDescent="0.25">
      <c r="A50" s="14"/>
      <c r="B50" s="15"/>
      <c r="C50" s="16" t="s">
        <v>67</v>
      </c>
      <c r="D50" s="15">
        <v>2016</v>
      </c>
      <c r="E50" s="15">
        <v>120</v>
      </c>
      <c r="F50" s="62"/>
      <c r="G50" s="67"/>
      <c r="H50" s="50" t="s">
        <v>29</v>
      </c>
      <c r="I50" s="64"/>
      <c r="J50" s="64"/>
      <c r="K50" s="57"/>
      <c r="L50" s="57"/>
    </row>
    <row r="51" spans="1:18" ht="38.25" customHeight="1" x14ac:dyDescent="0.25">
      <c r="A51" s="14"/>
      <c r="B51" s="15"/>
      <c r="C51" s="16" t="s">
        <v>68</v>
      </c>
      <c r="D51" s="15">
        <v>2016</v>
      </c>
      <c r="E51" s="15">
        <v>40</v>
      </c>
      <c r="F51" s="15" t="s">
        <v>21</v>
      </c>
      <c r="G51" s="67"/>
      <c r="H51" s="50" t="s">
        <v>29</v>
      </c>
      <c r="I51" s="64"/>
      <c r="J51" s="64"/>
      <c r="K51" s="57"/>
      <c r="L51" s="57"/>
    </row>
    <row r="52" spans="1:18" ht="38.25" customHeight="1" x14ac:dyDescent="0.25">
      <c r="A52" s="14"/>
      <c r="B52" s="15"/>
      <c r="C52" s="16" t="s">
        <v>69</v>
      </c>
      <c r="D52" s="15">
        <v>2017</v>
      </c>
      <c r="E52" s="15">
        <v>12</v>
      </c>
      <c r="F52" s="15" t="s">
        <v>21</v>
      </c>
      <c r="G52" s="68"/>
      <c r="H52" s="50" t="s">
        <v>29</v>
      </c>
      <c r="I52" s="64"/>
      <c r="J52" s="64"/>
      <c r="K52" s="57"/>
      <c r="L52" s="57"/>
    </row>
    <row r="53" spans="1:18" ht="21.75" customHeight="1" x14ac:dyDescent="0.25">
      <c r="A53" s="19" t="s">
        <v>10</v>
      </c>
      <c r="B53" s="19"/>
      <c r="C53" s="20" t="s">
        <v>5</v>
      </c>
      <c r="D53" s="21"/>
      <c r="E53" s="19"/>
      <c r="F53" s="19"/>
      <c r="G53" s="22"/>
      <c r="H53" s="22"/>
      <c r="I53" s="64"/>
      <c r="J53" s="64"/>
    </row>
    <row r="54" spans="1:18" ht="25.5" customHeight="1" x14ac:dyDescent="0.25">
      <c r="A54" s="24"/>
      <c r="B54" s="24"/>
      <c r="C54" s="25" t="s">
        <v>17</v>
      </c>
      <c r="D54" s="26"/>
      <c r="E54" s="24"/>
      <c r="F54" s="24"/>
      <c r="G54" s="27"/>
      <c r="H54" s="27"/>
      <c r="I54" s="64"/>
      <c r="J54" s="64"/>
    </row>
    <row r="55" spans="1:18" ht="101.25" customHeight="1" x14ac:dyDescent="0.25">
      <c r="A55" s="29"/>
      <c r="B55" s="29"/>
      <c r="C55" s="30" t="s">
        <v>18</v>
      </c>
      <c r="D55" s="31"/>
      <c r="E55" s="29"/>
      <c r="F55" s="29"/>
      <c r="G55" s="32"/>
      <c r="H55" s="32"/>
      <c r="I55" s="65"/>
      <c r="J55" s="65"/>
    </row>
    <row r="56" spans="1:18" ht="66.75" customHeight="1" x14ac:dyDescent="0.25">
      <c r="A56" s="4">
        <v>8</v>
      </c>
      <c r="B56" s="5" t="s">
        <v>23</v>
      </c>
      <c r="C56" s="4"/>
      <c r="D56" s="4"/>
      <c r="E56" s="4"/>
      <c r="F56" s="4"/>
      <c r="G56" s="37"/>
      <c r="H56" s="7"/>
      <c r="I56" s="4" t="s">
        <v>76</v>
      </c>
      <c r="J56" s="36"/>
    </row>
    <row r="57" spans="1:18" ht="55.5" customHeight="1" x14ac:dyDescent="0.25">
      <c r="A57" s="9" t="s">
        <v>72</v>
      </c>
      <c r="B57" s="38"/>
      <c r="C57" s="6" t="s">
        <v>91</v>
      </c>
      <c r="D57" s="9"/>
      <c r="E57" s="9"/>
      <c r="F57" s="9"/>
      <c r="G57" s="39"/>
      <c r="H57" s="12"/>
      <c r="I57" s="9"/>
      <c r="J57" s="36"/>
    </row>
    <row r="58" spans="1:18" ht="21.75" customHeight="1" x14ac:dyDescent="0.25">
      <c r="A58" s="9" t="s">
        <v>9</v>
      </c>
      <c r="B58" s="9"/>
      <c r="C58" s="10" t="s">
        <v>7</v>
      </c>
      <c r="D58" s="9"/>
      <c r="E58" s="9">
        <f>SUM(E59:E60)</f>
        <v>238</v>
      </c>
      <c r="F58" s="9"/>
      <c r="G58" s="40">
        <f>+G59</f>
        <v>1100000000</v>
      </c>
      <c r="H58" s="41" t="str">
        <f>+H59</f>
        <v>0</v>
      </c>
      <c r="I58" s="12">
        <v>0</v>
      </c>
      <c r="J58" s="17"/>
      <c r="K58" s="56"/>
      <c r="L58" s="56"/>
    </row>
    <row r="59" spans="1:18" ht="47.25" customHeight="1" x14ac:dyDescent="0.25">
      <c r="A59" s="14"/>
      <c r="B59" s="15"/>
      <c r="C59" s="16" t="s">
        <v>24</v>
      </c>
      <c r="D59" s="15">
        <v>2008</v>
      </c>
      <c r="E59" s="15">
        <v>198</v>
      </c>
      <c r="F59" s="15" t="s">
        <v>16</v>
      </c>
      <c r="G59" s="69">
        <v>1100000000</v>
      </c>
      <c r="H59" s="64" t="s">
        <v>29</v>
      </c>
      <c r="I59" s="63" t="s">
        <v>78</v>
      </c>
      <c r="J59" s="55" t="s">
        <v>13</v>
      </c>
      <c r="K59" s="57"/>
      <c r="L59" s="57"/>
      <c r="Q59" s="18">
        <f>+G59*0.0667*16</f>
        <v>1173920000</v>
      </c>
      <c r="R59" s="52">
        <f>+G59-Q59</f>
        <v>-73920000</v>
      </c>
    </row>
    <row r="60" spans="1:18" ht="21.75" customHeight="1" x14ac:dyDescent="0.25">
      <c r="A60" s="14"/>
      <c r="B60" s="15"/>
      <c r="C60" s="16" t="s">
        <v>77</v>
      </c>
      <c r="D60" s="15">
        <v>2008</v>
      </c>
      <c r="E60" s="15">
        <v>40</v>
      </c>
      <c r="F60" s="15" t="s">
        <v>16</v>
      </c>
      <c r="G60" s="70"/>
      <c r="H60" s="71"/>
      <c r="I60" s="71"/>
      <c r="J60" s="17"/>
      <c r="K60" s="57"/>
      <c r="L60" s="57"/>
    </row>
    <row r="61" spans="1:18" ht="21.75" customHeight="1" x14ac:dyDescent="0.25">
      <c r="A61" s="19" t="s">
        <v>10</v>
      </c>
      <c r="B61" s="19"/>
      <c r="C61" s="20" t="s">
        <v>5</v>
      </c>
      <c r="D61" s="21"/>
      <c r="E61" s="19"/>
      <c r="F61" s="19"/>
      <c r="G61" s="22"/>
      <c r="H61" s="22"/>
      <c r="I61" s="23"/>
      <c r="J61" s="17"/>
      <c r="K61" s="57"/>
      <c r="L61" s="57"/>
    </row>
    <row r="62" spans="1:18" ht="21.75" customHeight="1" x14ac:dyDescent="0.25">
      <c r="A62" s="24"/>
      <c r="B62" s="24"/>
      <c r="C62" s="25" t="s">
        <v>80</v>
      </c>
      <c r="D62" s="26"/>
      <c r="E62" s="24"/>
      <c r="F62" s="24"/>
      <c r="G62" s="27"/>
      <c r="H62" s="27"/>
      <c r="I62" s="28"/>
      <c r="J62" s="17"/>
      <c r="K62" s="57"/>
      <c r="L62" s="57"/>
    </row>
    <row r="63" spans="1:18" ht="101.25" customHeight="1" x14ac:dyDescent="0.25">
      <c r="A63" s="29"/>
      <c r="B63" s="29"/>
      <c r="C63" s="30" t="s">
        <v>18</v>
      </c>
      <c r="D63" s="31"/>
      <c r="E63" s="29"/>
      <c r="F63" s="29"/>
      <c r="G63" s="32"/>
      <c r="H63" s="32"/>
      <c r="I63" s="33"/>
      <c r="J63" s="17"/>
      <c r="K63" s="58"/>
      <c r="L63" s="58"/>
    </row>
    <row r="64" spans="1:18" ht="44.25" customHeight="1" x14ac:dyDescent="0.25">
      <c r="A64" s="9" t="s">
        <v>73</v>
      </c>
      <c r="B64" s="38"/>
      <c r="C64" s="6" t="s">
        <v>79</v>
      </c>
      <c r="D64" s="9"/>
      <c r="E64" s="9"/>
      <c r="F64" s="9"/>
      <c r="G64" s="39"/>
      <c r="H64" s="42"/>
      <c r="I64" s="9"/>
      <c r="J64" s="36"/>
    </row>
    <row r="65" spans="1:18" ht="26.25" customHeight="1" x14ac:dyDescent="0.25">
      <c r="A65" s="9" t="s">
        <v>9</v>
      </c>
      <c r="B65" s="9"/>
      <c r="C65" s="10" t="s">
        <v>7</v>
      </c>
      <c r="D65" s="9"/>
      <c r="E65" s="9">
        <f>+E66+E67</f>
        <v>204</v>
      </c>
      <c r="F65" s="9"/>
      <c r="G65" s="41">
        <f>+G66</f>
        <v>800000000</v>
      </c>
      <c r="H65" s="41"/>
      <c r="I65" s="12">
        <v>0</v>
      </c>
      <c r="J65" s="36"/>
    </row>
    <row r="66" spans="1:18" ht="47.25" customHeight="1" x14ac:dyDescent="0.25">
      <c r="A66" s="14"/>
      <c r="B66" s="15"/>
      <c r="C66" s="16" t="s">
        <v>24</v>
      </c>
      <c r="D66" s="15">
        <v>2008</v>
      </c>
      <c r="E66" s="15">
        <v>178</v>
      </c>
      <c r="F66" s="15" t="s">
        <v>16</v>
      </c>
      <c r="G66" s="69">
        <v>800000000</v>
      </c>
      <c r="H66" s="64" t="s">
        <v>29</v>
      </c>
      <c r="I66" s="63" t="s">
        <v>78</v>
      </c>
      <c r="J66" s="55" t="s">
        <v>13</v>
      </c>
      <c r="Q66" s="18">
        <f>+G66*0.0667*16</f>
        <v>853760000</v>
      </c>
      <c r="R66" s="52">
        <f>+G66-Q66</f>
        <v>-53760000</v>
      </c>
    </row>
    <row r="67" spans="1:18" ht="21.75" customHeight="1" x14ac:dyDescent="0.25">
      <c r="A67" s="14"/>
      <c r="B67" s="15"/>
      <c r="C67" s="16" t="s">
        <v>77</v>
      </c>
      <c r="D67" s="15">
        <v>2008</v>
      </c>
      <c r="E67" s="15">
        <v>26</v>
      </c>
      <c r="F67" s="15" t="s">
        <v>16</v>
      </c>
      <c r="G67" s="70"/>
      <c r="H67" s="71"/>
      <c r="I67" s="71"/>
      <c r="J67" s="17"/>
    </row>
    <row r="68" spans="1:18" ht="36.75" customHeight="1" x14ac:dyDescent="0.25">
      <c r="A68" s="19" t="s">
        <v>10</v>
      </c>
      <c r="B68" s="19"/>
      <c r="C68" s="20" t="s">
        <v>5</v>
      </c>
      <c r="D68" s="21"/>
      <c r="E68" s="19"/>
      <c r="F68" s="19"/>
      <c r="G68" s="22"/>
      <c r="H68" s="22"/>
      <c r="I68" s="23"/>
      <c r="J68" s="36"/>
    </row>
    <row r="69" spans="1:18" ht="35.25" customHeight="1" x14ac:dyDescent="0.25">
      <c r="A69" s="24"/>
      <c r="B69" s="24"/>
      <c r="C69" s="25" t="s">
        <v>87</v>
      </c>
      <c r="D69" s="26"/>
      <c r="E69" s="24"/>
      <c r="F69" s="24"/>
      <c r="G69" s="27"/>
      <c r="H69" s="27"/>
      <c r="I69" s="28"/>
      <c r="J69" s="53"/>
    </row>
    <row r="70" spans="1:18" ht="99.75" customHeight="1" x14ac:dyDescent="0.25">
      <c r="A70" s="29"/>
      <c r="B70" s="29"/>
      <c r="C70" s="30" t="s">
        <v>18</v>
      </c>
      <c r="D70" s="31"/>
      <c r="E70" s="29"/>
      <c r="F70" s="29"/>
      <c r="G70" s="32"/>
      <c r="H70" s="32"/>
      <c r="I70" s="33"/>
      <c r="J70" s="54"/>
      <c r="K70" s="1" t="s">
        <v>27</v>
      </c>
    </row>
    <row r="71" spans="1:18" ht="50.25" customHeight="1" x14ac:dyDescent="0.25">
      <c r="A71" s="4">
        <v>9</v>
      </c>
      <c r="B71" s="5" t="s">
        <v>81</v>
      </c>
      <c r="C71" s="6" t="s">
        <v>82</v>
      </c>
      <c r="D71" s="4"/>
      <c r="E71" s="4"/>
      <c r="F71" s="4"/>
      <c r="G71" s="7">
        <f>SUM(G72:G76)</f>
        <v>791700000</v>
      </c>
      <c r="H71" s="7">
        <f>SUM(H72:H76)</f>
        <v>101278303.3485</v>
      </c>
      <c r="I71" s="5" t="s">
        <v>86</v>
      </c>
      <c r="J71" s="4"/>
    </row>
    <row r="72" spans="1:18" ht="21.75" customHeight="1" x14ac:dyDescent="0.25">
      <c r="A72" s="9" t="s">
        <v>9</v>
      </c>
      <c r="B72" s="9"/>
      <c r="C72" s="10" t="s">
        <v>7</v>
      </c>
      <c r="D72" s="9"/>
      <c r="E72" s="9">
        <f>SUM(E73:E76)</f>
        <v>327.2</v>
      </c>
      <c r="F72" s="9"/>
      <c r="G72" s="9"/>
      <c r="H72" s="9"/>
      <c r="I72" s="9"/>
      <c r="J72" s="13"/>
    </row>
    <row r="73" spans="1:18" ht="42.75" customHeight="1" x14ac:dyDescent="0.25">
      <c r="A73" s="14"/>
      <c r="B73" s="15"/>
      <c r="C73" s="16" t="s">
        <v>83</v>
      </c>
      <c r="D73" s="43">
        <v>2009</v>
      </c>
      <c r="E73" s="43">
        <v>242.2</v>
      </c>
      <c r="F73" s="15" t="s">
        <v>16</v>
      </c>
      <c r="G73" s="63">
        <f>746000000+45700000</f>
        <v>791700000</v>
      </c>
      <c r="H73" s="63">
        <f>189979935-(189979935*0.0667*7)</f>
        <v>101278303.3485</v>
      </c>
      <c r="I73" s="63" t="s">
        <v>22</v>
      </c>
      <c r="J73" s="57" t="s">
        <v>90</v>
      </c>
      <c r="K73" s="56" t="s">
        <v>26</v>
      </c>
      <c r="L73" s="56"/>
      <c r="Q73" s="18">
        <f>+G73*0.0667*7</f>
        <v>369644730</v>
      </c>
      <c r="R73" s="52">
        <f>+G73-Q73</f>
        <v>422055270</v>
      </c>
    </row>
    <row r="74" spans="1:18" ht="27" customHeight="1" x14ac:dyDescent="0.25">
      <c r="A74" s="14"/>
      <c r="B74" s="15"/>
      <c r="C74" s="16" t="s">
        <v>84</v>
      </c>
      <c r="D74" s="43">
        <v>2009</v>
      </c>
      <c r="E74" s="43">
        <v>76</v>
      </c>
      <c r="F74" s="15" t="s">
        <v>16</v>
      </c>
      <c r="G74" s="64"/>
      <c r="H74" s="64"/>
      <c r="I74" s="64"/>
      <c r="J74" s="57"/>
      <c r="K74" s="57"/>
      <c r="L74" s="57"/>
    </row>
    <row r="75" spans="1:18" ht="20.25" customHeight="1" x14ac:dyDescent="0.25">
      <c r="A75" s="14"/>
      <c r="B75" s="15"/>
      <c r="C75" s="16" t="s">
        <v>20</v>
      </c>
      <c r="D75" s="43">
        <v>2009</v>
      </c>
      <c r="E75" s="43">
        <v>9</v>
      </c>
      <c r="F75" s="15"/>
      <c r="G75" s="64"/>
      <c r="H75" s="64"/>
      <c r="I75" s="64"/>
      <c r="J75" s="57"/>
      <c r="K75" s="57"/>
      <c r="L75" s="57"/>
    </row>
    <row r="76" spans="1:18" ht="20.25" customHeight="1" x14ac:dyDescent="0.25">
      <c r="A76" s="14"/>
      <c r="B76" s="15"/>
      <c r="C76" s="16" t="s">
        <v>85</v>
      </c>
      <c r="D76" s="43">
        <v>2009</v>
      </c>
      <c r="E76" s="43">
        <v>0</v>
      </c>
      <c r="F76" s="15"/>
      <c r="G76" s="71"/>
      <c r="H76" s="71"/>
      <c r="I76" s="71"/>
      <c r="J76" s="44"/>
      <c r="K76" s="57"/>
      <c r="L76" s="57"/>
    </row>
    <row r="77" spans="1:18" ht="16.5" x14ac:dyDescent="0.25">
      <c r="A77" s="19" t="s">
        <v>10</v>
      </c>
      <c r="B77" s="19"/>
      <c r="C77" s="20" t="s">
        <v>5</v>
      </c>
      <c r="D77" s="21"/>
      <c r="E77" s="19"/>
      <c r="F77" s="19"/>
      <c r="G77" s="22"/>
      <c r="H77" s="22"/>
      <c r="I77" s="23"/>
      <c r="J77" s="44"/>
      <c r="K77" s="57"/>
      <c r="L77" s="57"/>
    </row>
    <row r="78" spans="1:18" ht="16.5" x14ac:dyDescent="0.25">
      <c r="A78" s="24"/>
      <c r="B78" s="24"/>
      <c r="C78" s="25" t="s">
        <v>88</v>
      </c>
      <c r="D78" s="26"/>
      <c r="E78" s="24"/>
      <c r="F78" s="24"/>
      <c r="G78" s="27"/>
      <c r="H78" s="27"/>
      <c r="I78" s="28"/>
      <c r="J78" s="44"/>
      <c r="K78" s="57"/>
      <c r="L78" s="57"/>
    </row>
    <row r="79" spans="1:18" ht="49.5" x14ac:dyDescent="0.25">
      <c r="A79" s="29"/>
      <c r="B79" s="29"/>
      <c r="C79" s="30" t="s">
        <v>89</v>
      </c>
      <c r="D79" s="31"/>
      <c r="E79" s="29"/>
      <c r="F79" s="29"/>
      <c r="G79" s="32"/>
      <c r="H79" s="32"/>
      <c r="I79" s="33"/>
      <c r="J79" s="45"/>
      <c r="K79" s="58"/>
      <c r="L79" s="58"/>
    </row>
  </sheetData>
  <mergeCells count="22">
    <mergeCell ref="G59:G60"/>
    <mergeCell ref="H59:H60"/>
    <mergeCell ref="I59:I60"/>
    <mergeCell ref="J73:J75"/>
    <mergeCell ref="K73:K79"/>
    <mergeCell ref="I73:I76"/>
    <mergeCell ref="L73:L79"/>
    <mergeCell ref="K58:K63"/>
    <mergeCell ref="L58:L63"/>
    <mergeCell ref="A1:J1"/>
    <mergeCell ref="A2:J2"/>
    <mergeCell ref="L49:L52"/>
    <mergeCell ref="F49:F50"/>
    <mergeCell ref="I49:I55"/>
    <mergeCell ref="K49:K52"/>
    <mergeCell ref="G49:G52"/>
    <mergeCell ref="J49:J55"/>
    <mergeCell ref="G66:G67"/>
    <mergeCell ref="H66:H67"/>
    <mergeCell ref="I66:I67"/>
    <mergeCell ref="G73:G76"/>
    <mergeCell ref="H73:H76"/>
  </mergeCells>
  <pageMargins left="0.23622047244094491" right="0.23622047244094491" top="0.35433070866141736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TTr (2)</vt:lpstr>
      <vt:lpstr>'TTr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Ms. Phan Thi Tuyet</dc:creator>
  <cp:lastModifiedBy>Binh</cp:lastModifiedBy>
  <cp:lastPrinted>2024-10-08T15:06:18Z</cp:lastPrinted>
  <dcterms:created xsi:type="dcterms:W3CDTF">2015-06-05T18:17:20Z</dcterms:created>
  <dcterms:modified xsi:type="dcterms:W3CDTF">2024-11-18T08:38:47Z</dcterms:modified>
</cp:coreProperties>
</file>